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\\zdw-nas02\wspolny\DFSTSB~Q\2KINDW~S\0RTMRL~V\ZFEUAC~2\GJ05NJ~3\"/>
    </mc:Choice>
  </mc:AlternateContent>
  <xr:revisionPtr revIDLastSave="0" documentId="13_ncr:1_{E2E3396F-2ED3-42A4-9F36-73A40E4664E7}" xr6:coauthVersionLast="36" xr6:coauthVersionMax="36" xr10:uidLastSave="{00000000-0000-0000-0000-000000000000}"/>
  <bookViews>
    <workbookView xWindow="0" yWindow="0" windowWidth="24660" windowHeight="14625" xr2:uid="{00000000-000D-0000-FFFF-FFFF00000000}"/>
  </bookViews>
  <sheets>
    <sheet name="Arkusz1" sheetId="1" r:id="rId1"/>
  </sheets>
  <definedNames>
    <definedName name="_xlnm.Print_Area" localSheetId="0">Arkusz1!$A$4:$R$28</definedName>
  </definedNames>
  <calcPr calcId="191029"/>
</workbook>
</file>

<file path=xl/calcChain.xml><?xml version="1.0" encoding="utf-8"?>
<calcChain xmlns="http://schemas.openxmlformats.org/spreadsheetml/2006/main">
  <c r="H7" i="1" l="1"/>
  <c r="M8" i="1"/>
  <c r="N7" i="1"/>
  <c r="M7" i="1"/>
  <c r="K7" i="1"/>
  <c r="G7" i="1"/>
  <c r="M15" i="1" l="1"/>
  <c r="N27" i="1" l="1"/>
  <c r="M27" i="1"/>
  <c r="N12" i="1"/>
  <c r="M12" i="1"/>
  <c r="N15" i="1"/>
  <c r="N13" i="1" l="1"/>
  <c r="M13" i="1"/>
</calcChain>
</file>

<file path=xl/sharedStrings.xml><?xml version="1.0" encoding="utf-8"?>
<sst xmlns="http://schemas.openxmlformats.org/spreadsheetml/2006/main" count="162" uniqueCount="79">
  <si>
    <t>Nazwa odcinka</t>
  </si>
  <si>
    <t>Nr dróg</t>
  </si>
  <si>
    <t>Standard</t>
  </si>
  <si>
    <t>I</t>
  </si>
  <si>
    <t>II</t>
  </si>
  <si>
    <t>Początek</t>
  </si>
  <si>
    <t>Koniec</t>
  </si>
  <si>
    <t>010 km 0+000</t>
  </si>
  <si>
    <t>Dług. odc.  [km]</t>
  </si>
  <si>
    <t>a</t>
  </si>
  <si>
    <t>b</t>
  </si>
  <si>
    <t>c</t>
  </si>
  <si>
    <t>d</t>
  </si>
  <si>
    <t>120 km 0+000</t>
  </si>
  <si>
    <t>250 km 1+088</t>
  </si>
  <si>
    <t>Biertowice (dk 52) - Sułkowice - Jawornik (dk 7)</t>
  </si>
  <si>
    <t>956+955</t>
  </si>
  <si>
    <t>956:010 km 0+000</t>
  </si>
  <si>
    <t>955:020 km 6+704</t>
  </si>
  <si>
    <t>Skawina (dk 44) - Kalwaria Zebrzydowska (dk 52)</t>
  </si>
  <si>
    <t>070 km 3+631</t>
  </si>
  <si>
    <t>Kasina Wielka (dk 28) - Dobczyce (do ronda)</t>
  </si>
  <si>
    <t>Lubień (dk 7) - Mszana Dolna (dk 28)</t>
  </si>
  <si>
    <t>020 km3+884</t>
  </si>
  <si>
    <t>440 km 2+391</t>
  </si>
  <si>
    <t>170 km 1+870</t>
  </si>
  <si>
    <t>Bochnia (DK 94) - Muchówka (rondo 2)</t>
  </si>
  <si>
    <t>Ochrona zielonych ekranów akustycznych przed działaniem środków ZUD [km]</t>
  </si>
  <si>
    <t>Nr odcinka w zadaniu</t>
  </si>
  <si>
    <t>Długość sprzątania pozimowego                                (km)</t>
  </si>
  <si>
    <t>Muchówka (od ronda 2)- Młynne</t>
  </si>
  <si>
    <t>230 km 1+748</t>
  </si>
  <si>
    <t>Łapanów - Tymowa</t>
  </si>
  <si>
    <t>140 km 0+000</t>
  </si>
  <si>
    <t>121 km 0+905</t>
  </si>
  <si>
    <t>Wieliczka ( skrzyż. z DW964)- Łapanów</t>
  </si>
  <si>
    <t>130 km 0+724</t>
  </si>
  <si>
    <t>Szarów - Targowisko</t>
  </si>
  <si>
    <t>Dobczyce (rondo) - Łapczyca (dk 94)</t>
  </si>
  <si>
    <t>080 km1+827</t>
  </si>
  <si>
    <t>090 km 0+000</t>
  </si>
  <si>
    <t>Sułkowice (DW955) -  Palcza (skrzyż P193K)</t>
  </si>
  <si>
    <t>030 km 0+000</t>
  </si>
  <si>
    <t>070 km 6+990</t>
  </si>
  <si>
    <t>Wieliczka (rondo sk.DW 966) - Chobot (dr.powiatowa)</t>
  </si>
  <si>
    <t>Dobczyce (rondo) - Wieliczka (skrzyż z DW 966)</t>
  </si>
  <si>
    <t>Myślenice (dk 7) - Dobczyce (do ronda)</t>
  </si>
  <si>
    <t>165 km 0+439</t>
  </si>
  <si>
    <t>175 km 0+000</t>
  </si>
  <si>
    <t>015 km 0+000</t>
  </si>
  <si>
    <t>225 km 0+089</t>
  </si>
  <si>
    <t>030 km 1+391</t>
  </si>
  <si>
    <t>235 km 0+000</t>
  </si>
  <si>
    <t>430 km 0+700</t>
  </si>
  <si>
    <t>Chobot (zaj. MPK) - Ispina (dw 965)</t>
  </si>
  <si>
    <t>713+555</t>
  </si>
  <si>
    <t>729+632</t>
  </si>
  <si>
    <t>Odcinek drogi/ km</t>
  </si>
  <si>
    <t>Odcinki dróg do ZUD/km</t>
  </si>
  <si>
    <t xml:space="preserve">Długość odcinka do ZUD w km  </t>
  </si>
  <si>
    <t>Długość chodnika do ZUD w km</t>
  </si>
  <si>
    <t>011 km0+000</t>
  </si>
  <si>
    <t>Nr części</t>
  </si>
  <si>
    <t>Letnie i zimowe utrzymanie dróg wojewódzkich na terenie województwa małopolskiego w latach 2025 – 2028</t>
  </si>
  <si>
    <t>Kuków (gr.wojew.) - Sucha Beskidzka DK28)</t>
  </si>
  <si>
    <t>Palcza (skrzyż P193K)- Zembrzyce (DK 28)</t>
  </si>
  <si>
    <t>Białka (DK 28)- Zawoja (pocz.parku)</t>
  </si>
  <si>
    <t xml:space="preserve">Zawoja (pocz.parku) - Krowiarki (granica pow.) </t>
  </si>
  <si>
    <t>090 km 0+181</t>
  </si>
  <si>
    <t>080 km0+000</t>
  </si>
  <si>
    <t>130 km 1+630</t>
  </si>
  <si>
    <t>010 km0+000</t>
  </si>
  <si>
    <t>080 km 4+141</t>
  </si>
  <si>
    <t>080km 9+247</t>
  </si>
  <si>
    <t>CHARAKTERYSTYKA DRÓG DO ZUD</t>
  </si>
  <si>
    <t>Rejon Dróg Wojewódzkich Myślenice - CZĘŚĆ: 12 do 17</t>
  </si>
  <si>
    <t>Lubień - Naprawa -Skomielna Biała - Rabka Zdrój - Skawa</t>
  </si>
  <si>
    <t>Starodroża, drogi serwisowe                 w km</t>
  </si>
  <si>
    <t>Ilość obiektów mostowych                   i przepustów                                z chodnikami (szt.)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</si>
</sst>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7" x14ac:knownFonts="1">
    <font>
      <sz val="10"/>
      <name val="Arial"/>
      <charset val="238"/>
    </font>
    <font>
      <sz val="11"/>
      <color theme="1"/>
      <name val="Arial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8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18"/>
      <color indexed="56"/>
      <name val="Cambria"/>
      <family val="2"/>
      <charset val="238"/>
    </font>
    <font>
      <sz val="10"/>
      <name val="Arial"/>
      <family val="2"/>
      <charset val="238"/>
    </font>
    <font>
      <sz val="11"/>
      <color indexed="20"/>
      <name val="Calibri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4"/>
      <name val="Arial"/>
      <family val="2"/>
      <charset val="238"/>
    </font>
    <font>
      <b/>
      <sz val="14"/>
      <color indexed="8"/>
      <name val="Arial"/>
      <family val="2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8" borderId="0" applyNumberFormat="0" applyBorder="0" applyAlignment="0" applyProtection="0"/>
    <xf numFmtId="0" fontId="2" fillId="4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9" borderId="0" applyNumberFormat="0" applyBorder="0" applyAlignment="0" applyProtection="0"/>
    <xf numFmtId="0" fontId="2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19" borderId="0" applyNumberFormat="0" applyBorder="0" applyAlignment="0" applyProtection="0"/>
    <xf numFmtId="0" fontId="3" fillId="17" borderId="0" applyNumberFormat="0" applyBorder="0" applyAlignment="0" applyProtection="0"/>
    <xf numFmtId="0" fontId="3" fillId="16" borderId="0" applyNumberFormat="0" applyBorder="0" applyAlignment="0" applyProtection="0"/>
    <xf numFmtId="0" fontId="3" fillId="22" borderId="0" applyNumberFormat="0" applyBorder="0" applyAlignment="0" applyProtection="0"/>
    <xf numFmtId="0" fontId="4" fillId="4" borderId="1" applyNumberFormat="0" applyAlignment="0" applyProtection="0"/>
    <xf numFmtId="0" fontId="5" fillId="12" borderId="2" applyNumberFormat="0" applyAlignment="0" applyProtection="0"/>
    <xf numFmtId="0" fontId="6" fillId="5" borderId="0" applyNumberFormat="0" applyBorder="0" applyAlignment="0" applyProtection="0"/>
    <xf numFmtId="0" fontId="7" fillId="0" borderId="3" applyNumberFormat="0" applyFill="0" applyAlignment="0" applyProtection="0"/>
    <xf numFmtId="0" fontId="8" fillId="23" borderId="4" applyNumberFormat="0" applyAlignment="0" applyProtection="0"/>
    <xf numFmtId="0" fontId="9" fillId="0" borderId="5" applyNumberFormat="0" applyFill="0" applyAlignment="0" applyProtection="0"/>
    <xf numFmtId="0" fontId="10" fillId="0" borderId="6" applyNumberFormat="0" applyFill="0" applyAlignment="0" applyProtection="0"/>
    <xf numFmtId="0" fontId="11" fillId="0" borderId="7" applyNumberFormat="0" applyFill="0" applyAlignment="0" applyProtection="0"/>
    <xf numFmtId="0" fontId="11" fillId="0" borderId="0" applyNumberFormat="0" applyFill="0" applyBorder="0" applyAlignment="0" applyProtection="0"/>
    <xf numFmtId="0" fontId="12" fillId="13" borderId="0" applyNumberFormat="0" applyBorder="0" applyAlignment="0" applyProtection="0"/>
    <xf numFmtId="0" fontId="13" fillId="12" borderId="1" applyNumberFormat="0" applyAlignment="0" applyProtection="0"/>
    <xf numFmtId="0" fontId="14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7" borderId="9" applyNumberFormat="0" applyFont="0" applyAlignment="0" applyProtection="0"/>
    <xf numFmtId="0" fontId="19" fillId="3" borderId="0" applyNumberFormat="0" applyBorder="0" applyAlignment="0" applyProtection="0"/>
  </cellStyleXfs>
  <cellXfs count="139">
    <xf numFmtId="0" fontId="0" fillId="0" borderId="0" xfId="0"/>
    <xf numFmtId="0" fontId="20" fillId="0" borderId="10" xfId="0" applyFont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vertical="center" wrapText="1"/>
    </xf>
    <xf numFmtId="0" fontId="23" fillId="0" borderId="11" xfId="0" applyFont="1" applyFill="1" applyBorder="1" applyAlignment="1">
      <alignment horizontal="left" vertical="center" wrapText="1"/>
    </xf>
    <xf numFmtId="0" fontId="22" fillId="0" borderId="12" xfId="0" applyFont="1" applyFill="1" applyBorder="1" applyAlignment="1">
      <alignment horizontal="center" vertical="center" wrapText="1"/>
    </xf>
    <xf numFmtId="0" fontId="22" fillId="0" borderId="13" xfId="0" applyFont="1" applyFill="1" applyBorder="1" applyAlignment="1">
      <alignment horizontal="center" vertical="center" wrapText="1"/>
    </xf>
    <xf numFmtId="0" fontId="23" fillId="0" borderId="13" xfId="0" applyFont="1" applyFill="1" applyBorder="1" applyAlignment="1">
      <alignment horizontal="left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24" fillId="0" borderId="0" xfId="0" applyFont="1"/>
    <xf numFmtId="0" fontId="23" fillId="0" borderId="18" xfId="0" applyFont="1" applyFill="1" applyBorder="1" applyAlignment="1">
      <alignment horizontal="left" vertical="center" wrapText="1"/>
    </xf>
    <xf numFmtId="0" fontId="23" fillId="0" borderId="12" xfId="0" applyFont="1" applyFill="1" applyBorder="1" applyAlignment="1">
      <alignment horizontal="left" vertical="center" wrapText="1"/>
    </xf>
    <xf numFmtId="0" fontId="18" fillId="0" borderId="15" xfId="0" applyFont="1" applyBorder="1" applyAlignment="1">
      <alignment horizontal="center" wrapText="1"/>
    </xf>
    <xf numFmtId="0" fontId="22" fillId="0" borderId="27" xfId="0" applyFont="1" applyFill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left" vertical="center" wrapText="1"/>
    </xf>
    <xf numFmtId="0" fontId="22" fillId="0" borderId="23" xfId="0" applyFont="1" applyFill="1" applyBorder="1" applyAlignment="1">
      <alignment horizontal="center" vertical="center" wrapText="1"/>
    </xf>
    <xf numFmtId="0" fontId="23" fillId="0" borderId="23" xfId="0" applyFont="1" applyFill="1" applyBorder="1" applyAlignment="1">
      <alignment horizontal="left" vertical="center" wrapText="1"/>
    </xf>
    <xf numFmtId="165" fontId="22" fillId="0" borderId="18" xfId="0" applyNumberFormat="1" applyFont="1" applyFill="1" applyBorder="1" applyAlignment="1">
      <alignment horizontal="center" vertical="center" wrapText="1"/>
    </xf>
    <xf numFmtId="165" fontId="22" fillId="0" borderId="12" xfId="0" applyNumberFormat="1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165" fontId="22" fillId="0" borderId="13" xfId="0" applyNumberFormat="1" applyFont="1" applyFill="1" applyBorder="1" applyAlignment="1">
      <alignment horizontal="center" vertical="center" wrapText="1"/>
    </xf>
    <xf numFmtId="0" fontId="18" fillId="0" borderId="24" xfId="0" applyFont="1" applyFill="1" applyBorder="1" applyAlignment="1">
      <alignment horizontal="center" vertical="center" wrapText="1"/>
    </xf>
    <xf numFmtId="165" fontId="22" fillId="0" borderId="11" xfId="0" applyNumberFormat="1" applyFont="1" applyFill="1" applyBorder="1" applyAlignment="1">
      <alignment horizontal="center" vertical="center" wrapText="1"/>
    </xf>
    <xf numFmtId="165" fontId="22" fillId="0" borderId="24" xfId="0" applyNumberFormat="1" applyFont="1" applyFill="1" applyBorder="1" applyAlignment="1">
      <alignment horizontal="center" vertical="center" wrapText="1"/>
    </xf>
    <xf numFmtId="165" fontId="22" fillId="0" borderId="19" xfId="0" applyNumberFormat="1" applyFont="1" applyFill="1" applyBorder="1" applyAlignment="1">
      <alignment horizontal="center" vertical="center" wrapText="1"/>
    </xf>
    <xf numFmtId="0" fontId="18" fillId="0" borderId="19" xfId="0" applyFont="1" applyFill="1" applyBorder="1" applyAlignment="1">
      <alignment horizontal="center" vertical="center" wrapText="1"/>
    </xf>
    <xf numFmtId="165" fontId="22" fillId="0" borderId="28" xfId="0" applyNumberFormat="1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15" xfId="0" applyFont="1" applyFill="1" applyBorder="1" applyAlignment="1">
      <alignment horizontal="center" vertical="center" wrapText="1"/>
    </xf>
    <xf numFmtId="165" fontId="23" fillId="0" borderId="15" xfId="0" applyNumberFormat="1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22" fillId="0" borderId="23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wrapText="1"/>
    </xf>
    <xf numFmtId="0" fontId="22" fillId="0" borderId="12" xfId="0" applyFont="1" applyFill="1" applyBorder="1" applyAlignment="1">
      <alignment horizontal="center" wrapText="1"/>
    </xf>
    <xf numFmtId="0" fontId="22" fillId="0" borderId="18" xfId="0" applyFont="1" applyFill="1" applyBorder="1" applyAlignment="1">
      <alignment horizontal="center" wrapText="1"/>
    </xf>
    <xf numFmtId="0" fontId="22" fillId="0" borderId="23" xfId="0" applyFont="1" applyFill="1" applyBorder="1" applyAlignment="1">
      <alignment horizont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165" fontId="22" fillId="0" borderId="12" xfId="0" applyNumberFormat="1" applyFont="1" applyFill="1" applyBorder="1" applyAlignment="1">
      <alignment horizontal="center" wrapText="1"/>
    </xf>
    <xf numFmtId="0" fontId="18" fillId="0" borderId="12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center" wrapText="1"/>
    </xf>
    <xf numFmtId="165" fontId="22" fillId="0" borderId="27" xfId="0" applyNumberFormat="1" applyFont="1" applyFill="1" applyBorder="1" applyAlignment="1">
      <alignment horizontal="center" vertical="center" wrapText="1"/>
    </xf>
    <xf numFmtId="0" fontId="18" fillId="0" borderId="29" xfId="0" applyFont="1" applyFill="1" applyBorder="1" applyAlignment="1">
      <alignment horizontal="center" vertical="center" wrapText="1"/>
    </xf>
    <xf numFmtId="0" fontId="22" fillId="0" borderId="11" xfId="0" applyFont="1" applyFill="1" applyBorder="1" applyAlignment="1">
      <alignment horizontal="center" wrapText="1"/>
    </xf>
    <xf numFmtId="0" fontId="22" fillId="0" borderId="14" xfId="0" applyFont="1" applyFill="1" applyBorder="1" applyAlignment="1">
      <alignment horizontal="center" wrapText="1"/>
    </xf>
    <xf numFmtId="0" fontId="22" fillId="0" borderId="21" xfId="0" applyFont="1" applyFill="1" applyBorder="1" applyAlignment="1">
      <alignment horizontal="center" wrapText="1"/>
    </xf>
    <xf numFmtId="0" fontId="22" fillId="0" borderId="13" xfId="0" applyFont="1" applyFill="1" applyBorder="1" applyAlignment="1">
      <alignment horizontal="center" wrapText="1"/>
    </xf>
    <xf numFmtId="0" fontId="22" fillId="0" borderId="15" xfId="0" applyFont="1" applyFill="1" applyBorder="1" applyAlignment="1">
      <alignment horizontal="center" wrapText="1"/>
    </xf>
    <xf numFmtId="0" fontId="22" fillId="0" borderId="19" xfId="0" applyFont="1" applyFill="1" applyBorder="1" applyAlignment="1">
      <alignment horizontal="center" wrapText="1"/>
    </xf>
    <xf numFmtId="165" fontId="18" fillId="0" borderId="11" xfId="0" applyNumberFormat="1" applyFont="1" applyFill="1" applyBorder="1" applyAlignment="1">
      <alignment horizontal="center" vertical="center" wrapText="1"/>
    </xf>
    <xf numFmtId="164" fontId="18" fillId="0" borderId="12" xfId="0" applyNumberFormat="1" applyFont="1" applyFill="1" applyBorder="1" applyAlignment="1">
      <alignment horizontal="center" vertical="center" wrapText="1"/>
    </xf>
    <xf numFmtId="0" fontId="22" fillId="0" borderId="23" xfId="0" applyNumberFormat="1" applyFont="1" applyFill="1" applyBorder="1" applyAlignment="1">
      <alignment horizontal="center" vertical="center" wrapText="1"/>
    </xf>
    <xf numFmtId="165" fontId="22" fillId="0" borderId="23" xfId="0" applyNumberFormat="1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" fillId="0" borderId="0" xfId="0" applyFont="1"/>
    <xf numFmtId="165" fontId="0" fillId="0" borderId="0" xfId="0" applyNumberFormat="1"/>
    <xf numFmtId="165" fontId="24" fillId="0" borderId="0" xfId="0" applyNumberFormat="1" applyFont="1"/>
    <xf numFmtId="0" fontId="24" fillId="0" borderId="0" xfId="0" applyFont="1" applyAlignment="1">
      <alignment horizontal="center"/>
    </xf>
    <xf numFmtId="165" fontId="24" fillId="0" borderId="0" xfId="0" applyNumberFormat="1" applyFont="1" applyAlignment="1">
      <alignment horizontal="center"/>
    </xf>
    <xf numFmtId="0" fontId="24" fillId="24" borderId="0" xfId="0" applyFont="1" applyFill="1"/>
    <xf numFmtId="0" fontId="18" fillId="0" borderId="11" xfId="0" applyFont="1" applyFill="1" applyBorder="1" applyAlignment="1">
      <alignment horizontal="center" vertical="center" wrapText="1"/>
    </xf>
    <xf numFmtId="165" fontId="22" fillId="24" borderId="15" xfId="0" applyNumberFormat="1" applyFont="1" applyFill="1" applyBorder="1" applyAlignment="1">
      <alignment horizontal="center" vertical="center" wrapText="1"/>
    </xf>
    <xf numFmtId="0" fontId="22" fillId="24" borderId="12" xfId="0" applyFont="1" applyFill="1" applyBorder="1" applyAlignment="1">
      <alignment horizontal="center" vertical="center" wrapText="1"/>
    </xf>
    <xf numFmtId="0" fontId="23" fillId="24" borderId="12" xfId="0" applyFont="1" applyFill="1" applyBorder="1" applyAlignment="1">
      <alignment horizontal="left" vertical="center" wrapText="1"/>
    </xf>
    <xf numFmtId="0" fontId="22" fillId="24" borderId="12" xfId="0" applyFont="1" applyFill="1" applyBorder="1" applyAlignment="1">
      <alignment horizontal="center" wrapText="1"/>
    </xf>
    <xf numFmtId="165" fontId="22" fillId="24" borderId="12" xfId="0" applyNumberFormat="1" applyFont="1" applyFill="1" applyBorder="1" applyAlignment="1">
      <alignment horizontal="center" vertical="center" wrapText="1"/>
    </xf>
    <xf numFmtId="0" fontId="18" fillId="24" borderId="12" xfId="0" applyFont="1" applyFill="1" applyBorder="1" applyAlignment="1">
      <alignment horizontal="center" vertical="center" wrapText="1"/>
    </xf>
    <xf numFmtId="0" fontId="22" fillId="24" borderId="21" xfId="0" applyFont="1" applyFill="1" applyBorder="1" applyAlignment="1">
      <alignment horizontal="center" wrapText="1"/>
    </xf>
    <xf numFmtId="165" fontId="18" fillId="24" borderId="12" xfId="0" applyNumberFormat="1" applyFont="1" applyFill="1" applyBorder="1" applyAlignment="1">
      <alignment horizontal="center" vertical="center" wrapText="1"/>
    </xf>
    <xf numFmtId="0" fontId="18" fillId="24" borderId="22" xfId="0" applyFont="1" applyFill="1" applyBorder="1" applyAlignment="1">
      <alignment horizontal="center" vertical="center" wrapText="1"/>
    </xf>
    <xf numFmtId="165" fontId="22" fillId="24" borderId="18" xfId="0" applyNumberFormat="1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center" wrapText="1"/>
    </xf>
    <xf numFmtId="165" fontId="22" fillId="0" borderId="18" xfId="0" applyNumberFormat="1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165" fontId="22" fillId="0" borderId="18" xfId="0" applyNumberFormat="1" applyFont="1" applyFill="1" applyBorder="1" applyAlignment="1">
      <alignment horizontal="center" vertical="center" wrapText="1"/>
    </xf>
    <xf numFmtId="0" fontId="22" fillId="0" borderId="11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2" fontId="22" fillId="0" borderId="12" xfId="0" applyNumberFormat="1" applyFont="1" applyFill="1" applyBorder="1" applyAlignment="1">
      <alignment horizontal="center" vertical="center" wrapText="1"/>
    </xf>
    <xf numFmtId="164" fontId="22" fillId="0" borderId="12" xfId="0" applyNumberFormat="1" applyFont="1" applyFill="1" applyBorder="1" applyAlignment="1">
      <alignment horizontal="center" vertical="center" wrapText="1"/>
    </xf>
    <xf numFmtId="0" fontId="24" fillId="0" borderId="21" xfId="0" applyFont="1" applyFill="1" applyBorder="1" applyAlignment="1">
      <alignment horizontal="center" vertical="center" wrapText="1"/>
    </xf>
    <xf numFmtId="165" fontId="22" fillId="24" borderId="13" xfId="0" applyNumberFormat="1" applyFont="1" applyFill="1" applyBorder="1" applyAlignment="1">
      <alignment horizontal="center" vertical="center" wrapText="1"/>
    </xf>
    <xf numFmtId="0" fontId="22" fillId="0" borderId="48" xfId="0" applyFont="1" applyFill="1" applyBorder="1" applyAlignment="1">
      <alignment horizontal="center" vertical="center" wrapText="1"/>
    </xf>
    <xf numFmtId="0" fontId="22" fillId="0" borderId="49" xfId="0" applyFont="1" applyFill="1" applyBorder="1" applyAlignment="1">
      <alignment horizontal="center" vertical="center" wrapText="1"/>
    </xf>
    <xf numFmtId="0" fontId="22" fillId="0" borderId="50" xfId="0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center" vertical="center" wrapText="1"/>
    </xf>
    <xf numFmtId="0" fontId="22" fillId="0" borderId="32" xfId="0" applyFont="1" applyFill="1" applyBorder="1" applyAlignment="1">
      <alignment horizontal="center" vertical="center" wrapText="1"/>
    </xf>
    <xf numFmtId="0" fontId="22" fillId="0" borderId="47" xfId="0" applyFont="1" applyFill="1" applyBorder="1" applyAlignment="1">
      <alignment horizontal="center" vertical="center" wrapText="1"/>
    </xf>
    <xf numFmtId="165" fontId="22" fillId="24" borderId="43" xfId="0" applyNumberFormat="1" applyFont="1" applyFill="1" applyBorder="1" applyAlignment="1">
      <alignment horizontal="center" vertical="center" wrapText="1"/>
    </xf>
    <xf numFmtId="165" fontId="22" fillId="24" borderId="27" xfId="0" applyNumberFormat="1" applyFont="1" applyFill="1" applyBorder="1" applyAlignment="1">
      <alignment horizontal="center" vertical="center" wrapText="1"/>
    </xf>
    <xf numFmtId="165" fontId="22" fillId="24" borderId="18" xfId="0" applyNumberFormat="1" applyFont="1" applyFill="1" applyBorder="1" applyAlignment="1">
      <alignment horizontal="center" vertical="center" wrapText="1"/>
    </xf>
    <xf numFmtId="0" fontId="18" fillId="24" borderId="43" xfId="0" applyFont="1" applyFill="1" applyBorder="1" applyAlignment="1">
      <alignment horizontal="center" vertical="center" wrapText="1"/>
    </xf>
    <xf numFmtId="0" fontId="18" fillId="24" borderId="27" xfId="0" applyFont="1" applyFill="1" applyBorder="1" applyAlignment="1">
      <alignment horizontal="center" vertical="center" wrapText="1"/>
    </xf>
    <xf numFmtId="0" fontId="18" fillId="24" borderId="18" xfId="0" applyFont="1" applyFill="1" applyBorder="1" applyAlignment="1">
      <alignment horizontal="center" vertical="center" wrapText="1"/>
    </xf>
    <xf numFmtId="0" fontId="22" fillId="0" borderId="43" xfId="0" applyFont="1" applyFill="1" applyBorder="1" applyAlignment="1">
      <alignment horizontal="center" vertical="center" wrapText="1"/>
    </xf>
    <xf numFmtId="0" fontId="22" fillId="0" borderId="27" xfId="0" applyFont="1" applyFill="1" applyBorder="1" applyAlignment="1">
      <alignment horizontal="center" vertical="center" wrapText="1"/>
    </xf>
    <xf numFmtId="0" fontId="22" fillId="0" borderId="18" xfId="0" applyFont="1" applyFill="1" applyBorder="1" applyAlignment="1">
      <alignment horizontal="center" vertical="center" wrapText="1"/>
    </xf>
    <xf numFmtId="0" fontId="18" fillId="0" borderId="44" xfId="0" applyFont="1" applyFill="1" applyBorder="1" applyAlignment="1">
      <alignment horizontal="center" vertical="center" wrapText="1"/>
    </xf>
    <xf numFmtId="0" fontId="18" fillId="0" borderId="29" xfId="0" applyFont="1" applyFill="1" applyBorder="1" applyAlignment="1">
      <alignment horizontal="center" vertical="center" wrapText="1"/>
    </xf>
    <xf numFmtId="0" fontId="18" fillId="0" borderId="26" xfId="0" applyFont="1" applyFill="1" applyBorder="1" applyAlignment="1">
      <alignment horizontal="center" vertical="center" wrapText="1"/>
    </xf>
    <xf numFmtId="0" fontId="22" fillId="24" borderId="43" xfId="0" applyFont="1" applyFill="1" applyBorder="1" applyAlignment="1">
      <alignment horizontal="center" vertical="center" wrapText="1"/>
    </xf>
    <xf numFmtId="0" fontId="22" fillId="24" borderId="27" xfId="0" applyFont="1" applyFill="1" applyBorder="1" applyAlignment="1">
      <alignment horizontal="center" vertical="center" wrapText="1"/>
    </xf>
    <xf numFmtId="0" fontId="22" fillId="24" borderId="18" xfId="0" applyFont="1" applyFill="1" applyBorder="1" applyAlignment="1">
      <alignment horizontal="center" vertical="center" wrapText="1"/>
    </xf>
    <xf numFmtId="165" fontId="22" fillId="0" borderId="43" xfId="0" applyNumberFormat="1" applyFont="1" applyFill="1" applyBorder="1" applyAlignment="1">
      <alignment horizontal="center" vertical="center" wrapText="1"/>
    </xf>
    <xf numFmtId="165" fontId="22" fillId="0" borderId="27" xfId="0" applyNumberFormat="1" applyFont="1" applyFill="1" applyBorder="1" applyAlignment="1">
      <alignment horizontal="center" vertical="center" wrapText="1"/>
    </xf>
    <xf numFmtId="165" fontId="22" fillId="0" borderId="18" xfId="0" applyNumberFormat="1" applyFont="1" applyFill="1" applyBorder="1" applyAlignment="1">
      <alignment horizontal="center" vertical="center" wrapText="1"/>
    </xf>
    <xf numFmtId="0" fontId="18" fillId="0" borderId="43" xfId="0" applyFont="1" applyFill="1" applyBorder="1" applyAlignment="1">
      <alignment horizontal="center" vertical="center" wrapText="1"/>
    </xf>
    <xf numFmtId="0" fontId="18" fillId="0" borderId="27" xfId="0" applyFont="1" applyFill="1" applyBorder="1" applyAlignment="1">
      <alignment horizontal="center" vertical="center" wrapText="1"/>
    </xf>
    <xf numFmtId="0" fontId="18" fillId="0" borderId="18" xfId="0" applyFont="1" applyFill="1" applyBorder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0" fontId="25" fillId="0" borderId="34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0" fontId="18" fillId="0" borderId="31" xfId="0" applyFont="1" applyFill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0" fontId="21" fillId="0" borderId="32" xfId="0" applyFont="1" applyBorder="1" applyAlignment="1">
      <alignment horizontal="center" vertical="center" wrapText="1"/>
    </xf>
    <xf numFmtId="0" fontId="22" fillId="0" borderId="30" xfId="0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 vertical="center" wrapText="1"/>
    </xf>
    <xf numFmtId="0" fontId="20" fillId="0" borderId="35" xfId="0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21" fillId="0" borderId="47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textRotation="90" wrapText="1"/>
    </xf>
    <xf numFmtId="0" fontId="20" fillId="0" borderId="45" xfId="0" applyFont="1" applyBorder="1" applyAlignment="1">
      <alignment horizontal="center" vertical="center" textRotation="90" wrapText="1"/>
    </xf>
    <xf numFmtId="0" fontId="20" fillId="0" borderId="17" xfId="0" applyFont="1" applyBorder="1" applyAlignment="1">
      <alignment horizontal="center" vertical="center" textRotation="90" wrapText="1"/>
    </xf>
    <xf numFmtId="0" fontId="20" fillId="0" borderId="10" xfId="0" applyFont="1" applyBorder="1" applyAlignment="1">
      <alignment horizontal="center" vertical="center" textRotation="90" wrapText="1"/>
    </xf>
    <xf numFmtId="0" fontId="20" fillId="0" borderId="32" xfId="0" applyFont="1" applyBorder="1" applyAlignment="1">
      <alignment horizontal="center" vertical="center" textRotation="90" wrapText="1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2" fillId="0" borderId="37" xfId="0" applyFont="1" applyFill="1" applyBorder="1" applyAlignment="1">
      <alignment horizontal="center" vertical="center" wrapText="1"/>
    </xf>
    <xf numFmtId="0" fontId="22" fillId="0" borderId="38" xfId="0" applyFont="1" applyFill="1" applyBorder="1" applyAlignment="1">
      <alignment horizontal="center" vertical="center" wrapText="1"/>
    </xf>
    <xf numFmtId="0" fontId="22" fillId="0" borderId="51" xfId="0" applyFont="1" applyFill="1" applyBorder="1" applyAlignment="1">
      <alignment horizontal="center" vertical="center" wrapText="1"/>
    </xf>
    <xf numFmtId="0" fontId="22" fillId="0" borderId="39" xfId="0" applyFont="1" applyFill="1" applyBorder="1" applyAlignment="1">
      <alignment horizontal="center" vertical="center" wrapText="1"/>
    </xf>
    <xf numFmtId="0" fontId="22" fillId="0" borderId="40" xfId="0" applyFont="1" applyFill="1" applyBorder="1" applyAlignment="1">
      <alignment horizontal="center" vertical="center" wrapText="1"/>
    </xf>
    <xf numFmtId="0" fontId="22" fillId="0" borderId="42" xfId="0" applyFont="1" applyFill="1" applyBorder="1" applyAlignment="1">
      <alignment horizontal="center" vertical="center" wrapText="1"/>
    </xf>
    <xf numFmtId="0" fontId="22" fillId="0" borderId="41" xfId="0" applyFont="1" applyFill="1" applyBorder="1" applyAlignment="1">
      <alignment horizontal="center" vertical="center" wrapText="1"/>
    </xf>
    <xf numFmtId="0" fontId="23" fillId="0" borderId="43" xfId="0" applyFont="1" applyFill="1" applyBorder="1" applyAlignment="1">
      <alignment horizontal="center" vertical="center" wrapText="1"/>
    </xf>
    <xf numFmtId="0" fontId="23" fillId="0" borderId="27" xfId="0" applyFont="1" applyFill="1" applyBorder="1" applyAlignment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</cellXfs>
  <cellStyles count="42">
    <cellStyle name="20% - akcent 1" xfId="1" xr:uid="{00000000-0005-0000-0000-000000000000}"/>
    <cellStyle name="20% - akcent 2" xfId="2" xr:uid="{00000000-0005-0000-0000-000001000000}"/>
    <cellStyle name="20% - akcent 3" xfId="3" xr:uid="{00000000-0005-0000-0000-000002000000}"/>
    <cellStyle name="20% - akcent 4" xfId="4" xr:uid="{00000000-0005-0000-0000-000003000000}"/>
    <cellStyle name="20% - akcent 5" xfId="5" xr:uid="{00000000-0005-0000-0000-000004000000}"/>
    <cellStyle name="20% - akcent 6" xfId="6" xr:uid="{00000000-0005-0000-0000-000005000000}"/>
    <cellStyle name="40% - akcent 1" xfId="7" xr:uid="{00000000-0005-0000-0000-000006000000}"/>
    <cellStyle name="40% - akcent 2" xfId="8" xr:uid="{00000000-0005-0000-0000-000007000000}"/>
    <cellStyle name="40% - akcent 3" xfId="9" xr:uid="{00000000-0005-0000-0000-000008000000}"/>
    <cellStyle name="40% - akcent 4" xfId="10" xr:uid="{00000000-0005-0000-0000-000009000000}"/>
    <cellStyle name="40% - akcent 5" xfId="11" xr:uid="{00000000-0005-0000-0000-00000A000000}"/>
    <cellStyle name="40% - akcent 6" xfId="12" xr:uid="{00000000-0005-0000-0000-00000B000000}"/>
    <cellStyle name="60% - akcent 1" xfId="13" xr:uid="{00000000-0005-0000-0000-00000C000000}"/>
    <cellStyle name="60% - akcent 2" xfId="14" xr:uid="{00000000-0005-0000-0000-00000D000000}"/>
    <cellStyle name="60% - akcent 3" xfId="15" xr:uid="{00000000-0005-0000-0000-00000E000000}"/>
    <cellStyle name="60% - akcent 4" xfId="16" xr:uid="{00000000-0005-0000-0000-00000F000000}"/>
    <cellStyle name="60% - akcent 5" xfId="17" xr:uid="{00000000-0005-0000-0000-000010000000}"/>
    <cellStyle name="60% - akcent 6" xfId="18" xr:uid="{00000000-0005-0000-0000-000011000000}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xr:uid="{00000000-0005-0000-0000-00001A000000}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e" xfId="34" xr:uid="{00000000-0005-0000-0000-000021000000}"/>
    <cellStyle name="Normalny" xfId="0" builtinId="0"/>
    <cellStyle name="Obliczenia" xfId="35" builtinId="22" customBuiltin="1"/>
    <cellStyle name="Suma" xfId="36" builtinId="25" customBuiltin="1"/>
    <cellStyle name="Tekst objaśnienia" xfId="37" builtinId="53" customBuiltin="1"/>
    <cellStyle name="Tekst ostrzeżenia" xfId="38" builtinId="11" customBuiltin="1"/>
    <cellStyle name="Tytuł" xfId="39" builtinId="15" customBuiltin="1"/>
    <cellStyle name="Uwaga" xfId="40" builtinId="10" customBuiltin="1"/>
    <cellStyle name="Złe" xfId="41" xr:uid="{00000000-0005-0000-0000-00002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30"/>
  <sheetViews>
    <sheetView tabSelected="1" zoomScaleNormal="100" zoomScaleSheetLayoutView="100" workbookViewId="0">
      <selection activeCell="R12" sqref="R12"/>
    </sheetView>
  </sheetViews>
  <sheetFormatPr defaultRowHeight="12.75" x14ac:dyDescent="0.2"/>
  <cols>
    <col min="1" max="1" width="5.85546875" customWidth="1"/>
    <col min="2" max="2" width="9" customWidth="1"/>
    <col min="3" max="3" width="49.42578125" customWidth="1"/>
    <col min="4" max="4" width="9.7109375" customWidth="1"/>
    <col min="5" max="6" width="22" customWidth="1"/>
    <col min="7" max="7" width="10" customWidth="1"/>
    <col min="8" max="8" width="13.28515625" customWidth="1"/>
    <col min="9" max="10" width="23.140625" customWidth="1"/>
    <col min="11" max="11" width="12.42578125" customWidth="1"/>
    <col min="12" max="12" width="7" customWidth="1"/>
    <col min="13" max="14" width="12.5703125" customWidth="1"/>
    <col min="15" max="15" width="14.85546875" customWidth="1"/>
    <col min="16" max="16" width="13.85546875" customWidth="1"/>
    <col min="17" max="17" width="11.7109375" bestFit="1" customWidth="1"/>
  </cols>
  <sheetData>
    <row r="1" spans="1:32" s="54" customFormat="1" ht="32.25" customHeight="1" x14ac:dyDescent="0.2">
      <c r="A1" s="111" t="s">
        <v>74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1"/>
      <c r="O1" s="111"/>
      <c r="P1" s="111"/>
    </row>
    <row r="2" spans="1:32" s="54" customFormat="1" ht="54" customHeight="1" x14ac:dyDescent="0.2">
      <c r="A2" s="111" t="s">
        <v>63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</row>
    <row r="3" spans="1:32" s="54" customFormat="1" ht="54" customHeight="1" thickBot="1" x14ac:dyDescent="0.25">
      <c r="A3" s="112" t="s">
        <v>75</v>
      </c>
      <c r="B3" s="113"/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</row>
    <row r="4" spans="1:32" ht="79.900000000000006" customHeight="1" thickBot="1" x14ac:dyDescent="0.25">
      <c r="A4" s="122" t="s">
        <v>62</v>
      </c>
      <c r="B4" s="122" t="s">
        <v>28</v>
      </c>
      <c r="C4" s="127" t="s">
        <v>0</v>
      </c>
      <c r="D4" s="127" t="s">
        <v>1</v>
      </c>
      <c r="E4" s="119" t="s">
        <v>57</v>
      </c>
      <c r="F4" s="120"/>
      <c r="G4" s="127" t="s">
        <v>8</v>
      </c>
      <c r="H4" s="115" t="s">
        <v>78</v>
      </c>
      <c r="I4" s="119" t="s">
        <v>58</v>
      </c>
      <c r="J4" s="120"/>
      <c r="K4" s="115" t="s">
        <v>59</v>
      </c>
      <c r="L4" s="125" t="s">
        <v>2</v>
      </c>
      <c r="M4" s="115" t="s">
        <v>60</v>
      </c>
      <c r="N4" s="115" t="s">
        <v>29</v>
      </c>
      <c r="O4" s="115" t="s">
        <v>77</v>
      </c>
      <c r="P4" s="115" t="s">
        <v>27</v>
      </c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28.15" customHeight="1" thickBot="1" x14ac:dyDescent="0.25">
      <c r="A5" s="123"/>
      <c r="B5" s="124"/>
      <c r="C5" s="128"/>
      <c r="D5" s="128"/>
      <c r="E5" s="1" t="s">
        <v>5</v>
      </c>
      <c r="F5" s="1" t="s">
        <v>6</v>
      </c>
      <c r="G5" s="128"/>
      <c r="H5" s="116"/>
      <c r="I5" s="1" t="s">
        <v>5</v>
      </c>
      <c r="J5" s="1" t="s">
        <v>6</v>
      </c>
      <c r="K5" s="116"/>
      <c r="L5" s="126"/>
      <c r="M5" s="121"/>
      <c r="N5" s="121"/>
      <c r="O5" s="116"/>
      <c r="P5" s="116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ht="28.15" customHeight="1" x14ac:dyDescent="0.2">
      <c r="A6" s="87">
        <v>12</v>
      </c>
      <c r="B6" s="84" t="s">
        <v>9</v>
      </c>
      <c r="C6" s="3" t="s">
        <v>64</v>
      </c>
      <c r="D6" s="2">
        <v>946</v>
      </c>
      <c r="E6" s="2" t="s">
        <v>7</v>
      </c>
      <c r="F6" s="77" t="s">
        <v>68</v>
      </c>
      <c r="G6" s="21">
        <v>12.791</v>
      </c>
      <c r="H6" s="7">
        <v>6</v>
      </c>
      <c r="I6" s="2" t="s">
        <v>7</v>
      </c>
      <c r="J6" s="77" t="s">
        <v>68</v>
      </c>
      <c r="K6" s="21">
        <v>12.791</v>
      </c>
      <c r="L6" s="2" t="s">
        <v>3</v>
      </c>
      <c r="M6" s="70">
        <v>9.9540000000000006</v>
      </c>
      <c r="N6" s="73">
        <v>15.741</v>
      </c>
      <c r="O6" s="7"/>
      <c r="P6" s="35">
        <v>0</v>
      </c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28.15" customHeight="1" x14ac:dyDescent="0.2">
      <c r="A7" s="88"/>
      <c r="B7" s="85" t="s">
        <v>10</v>
      </c>
      <c r="C7" s="10" t="s">
        <v>65</v>
      </c>
      <c r="D7" s="4">
        <v>956</v>
      </c>
      <c r="E7" s="4" t="s">
        <v>69</v>
      </c>
      <c r="F7" s="78" t="s">
        <v>70</v>
      </c>
      <c r="G7" s="17">
        <f>21.768-G14</f>
        <v>12.55</v>
      </c>
      <c r="H7" s="18">
        <f>H14-11</f>
        <v>9</v>
      </c>
      <c r="I7" s="4" t="s">
        <v>69</v>
      </c>
      <c r="J7" s="78" t="s">
        <v>70</v>
      </c>
      <c r="K7" s="17">
        <f>21.768-K14</f>
        <v>12.55</v>
      </c>
      <c r="L7" s="4" t="s">
        <v>3</v>
      </c>
      <c r="M7" s="65">
        <f>19.869-M14</f>
        <v>10.568999999999999</v>
      </c>
      <c r="N7" s="80">
        <f>19.89-N14</f>
        <v>10.59</v>
      </c>
      <c r="O7" s="18"/>
      <c r="P7" s="36">
        <v>0</v>
      </c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28.15" customHeight="1" x14ac:dyDescent="0.2">
      <c r="A8" s="88"/>
      <c r="B8" s="85" t="s">
        <v>11</v>
      </c>
      <c r="C8" s="10" t="s">
        <v>66</v>
      </c>
      <c r="D8" s="4">
        <v>957</v>
      </c>
      <c r="E8" s="4" t="s">
        <v>71</v>
      </c>
      <c r="F8" s="79" t="s">
        <v>72</v>
      </c>
      <c r="G8" s="81">
        <v>20.2</v>
      </c>
      <c r="H8" s="18">
        <v>6</v>
      </c>
      <c r="I8" s="4" t="s">
        <v>71</v>
      </c>
      <c r="J8" s="79" t="s">
        <v>72</v>
      </c>
      <c r="K8" s="81">
        <v>20.2</v>
      </c>
      <c r="L8" s="4" t="s">
        <v>3</v>
      </c>
      <c r="M8" s="70">
        <f>21.157</f>
        <v>21.157</v>
      </c>
      <c r="N8" s="73">
        <v>28.401</v>
      </c>
      <c r="O8" s="82"/>
      <c r="P8" s="36">
        <v>0</v>
      </c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33" customHeight="1" thickBot="1" x14ac:dyDescent="0.25">
      <c r="A9" s="89"/>
      <c r="B9" s="86" t="s">
        <v>12</v>
      </c>
      <c r="C9" s="6" t="s">
        <v>67</v>
      </c>
      <c r="D9" s="5">
        <v>957</v>
      </c>
      <c r="E9" s="5" t="s">
        <v>72</v>
      </c>
      <c r="F9" s="30" t="s">
        <v>73</v>
      </c>
      <c r="G9" s="19">
        <v>5.1059999999999999</v>
      </c>
      <c r="H9" s="20">
        <v>0</v>
      </c>
      <c r="I9" s="5" t="s">
        <v>72</v>
      </c>
      <c r="J9" s="30" t="s">
        <v>73</v>
      </c>
      <c r="K9" s="19">
        <v>5.1059999999999999</v>
      </c>
      <c r="L9" s="5" t="s">
        <v>4</v>
      </c>
      <c r="M9" s="83"/>
      <c r="N9" s="19">
        <v>5.1059999999999999</v>
      </c>
      <c r="O9" s="27"/>
      <c r="P9" s="37">
        <v>0</v>
      </c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22.5" customHeight="1" x14ac:dyDescent="0.2">
      <c r="A10" s="134">
        <v>13</v>
      </c>
      <c r="B10" s="71" t="s">
        <v>9</v>
      </c>
      <c r="C10" s="9" t="s">
        <v>26</v>
      </c>
      <c r="D10" s="71">
        <v>965</v>
      </c>
      <c r="E10" s="71" t="s">
        <v>13</v>
      </c>
      <c r="F10" s="71" t="s">
        <v>47</v>
      </c>
      <c r="G10" s="73">
        <v>13.292999999999999</v>
      </c>
      <c r="H10" s="24">
        <v>11</v>
      </c>
      <c r="I10" s="71" t="s">
        <v>13</v>
      </c>
      <c r="J10" s="71" t="s">
        <v>47</v>
      </c>
      <c r="K10" s="73">
        <v>13.292999999999999</v>
      </c>
      <c r="L10" s="74" t="s">
        <v>3</v>
      </c>
      <c r="M10" s="73">
        <v>13.587999999999999</v>
      </c>
      <c r="N10" s="73">
        <v>14.577999999999999</v>
      </c>
      <c r="O10" s="24"/>
      <c r="P10" s="72">
        <v>0</v>
      </c>
      <c r="Q10" s="57"/>
      <c r="R10" s="58"/>
      <c r="S10" s="8"/>
      <c r="T10" s="59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ht="22.5" customHeight="1" x14ac:dyDescent="0.2">
      <c r="A11" s="135"/>
      <c r="B11" s="4" t="s">
        <v>10</v>
      </c>
      <c r="C11" s="10" t="s">
        <v>30</v>
      </c>
      <c r="D11" s="4">
        <v>965</v>
      </c>
      <c r="E11" s="4" t="s">
        <v>48</v>
      </c>
      <c r="F11" s="4" t="s">
        <v>31</v>
      </c>
      <c r="G11" s="38">
        <v>17</v>
      </c>
      <c r="H11" s="18">
        <v>61</v>
      </c>
      <c r="I11" s="4" t="s">
        <v>48</v>
      </c>
      <c r="J11" s="4" t="s">
        <v>31</v>
      </c>
      <c r="K11" s="38">
        <v>17</v>
      </c>
      <c r="L11" s="39" t="s">
        <v>3</v>
      </c>
      <c r="M11" s="17">
        <v>11.887</v>
      </c>
      <c r="N11" s="17">
        <v>16.074999999999999</v>
      </c>
      <c r="O11" s="18"/>
      <c r="P11" s="36">
        <v>0</v>
      </c>
      <c r="Q11" s="57"/>
      <c r="R11" s="57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22.5" customHeight="1" thickBot="1" x14ac:dyDescent="0.25">
      <c r="A12" s="135"/>
      <c r="B12" s="4" t="s">
        <v>11</v>
      </c>
      <c r="C12" s="10" t="s">
        <v>32</v>
      </c>
      <c r="D12" s="4">
        <v>966</v>
      </c>
      <c r="E12" s="31" t="s">
        <v>33</v>
      </c>
      <c r="F12" s="30" t="s">
        <v>14</v>
      </c>
      <c r="G12" s="11">
        <v>26.119</v>
      </c>
      <c r="H12" s="20">
        <v>66</v>
      </c>
      <c r="I12" s="31" t="s">
        <v>33</v>
      </c>
      <c r="J12" s="30" t="s">
        <v>14</v>
      </c>
      <c r="K12" s="11">
        <v>26.119</v>
      </c>
      <c r="L12" s="4" t="s">
        <v>3</v>
      </c>
      <c r="M12" s="22">
        <f>13.235+0.32</f>
        <v>13.555</v>
      </c>
      <c r="N12" s="22">
        <f>13.635+0.32</f>
        <v>13.955</v>
      </c>
      <c r="O12" s="27"/>
      <c r="P12" s="37">
        <v>0</v>
      </c>
      <c r="Q12" s="58"/>
      <c r="R12" s="5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38.25" customHeight="1" x14ac:dyDescent="0.2">
      <c r="A13" s="129">
        <v>14</v>
      </c>
      <c r="B13" s="2" t="s">
        <v>9</v>
      </c>
      <c r="C13" s="3" t="s">
        <v>15</v>
      </c>
      <c r="D13" s="2" t="s">
        <v>16</v>
      </c>
      <c r="E13" s="2" t="s">
        <v>17</v>
      </c>
      <c r="F13" s="29" t="s">
        <v>18</v>
      </c>
      <c r="G13" s="21">
        <v>10.933</v>
      </c>
      <c r="H13" s="24">
        <v>5</v>
      </c>
      <c r="I13" s="2" t="s">
        <v>17</v>
      </c>
      <c r="J13" s="29" t="s">
        <v>18</v>
      </c>
      <c r="K13" s="21">
        <v>10.933</v>
      </c>
      <c r="L13" s="2" t="s">
        <v>3</v>
      </c>
      <c r="M13" s="23">
        <f>2.216+8.806</f>
        <v>11.021999999999998</v>
      </c>
      <c r="N13" s="23">
        <f>2.778+8.806</f>
        <v>11.584</v>
      </c>
      <c r="O13" s="24"/>
      <c r="P13" s="40">
        <v>0</v>
      </c>
      <c r="Q13" s="57"/>
      <c r="R13" s="56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s="8" customFormat="1" ht="22.5" customHeight="1" x14ac:dyDescent="0.2">
      <c r="A14" s="130"/>
      <c r="B14" s="12" t="s">
        <v>10</v>
      </c>
      <c r="C14" s="13" t="s">
        <v>41</v>
      </c>
      <c r="D14" s="12">
        <v>956</v>
      </c>
      <c r="E14" s="12" t="s">
        <v>42</v>
      </c>
      <c r="F14" s="12" t="s">
        <v>43</v>
      </c>
      <c r="G14" s="41">
        <v>9.218</v>
      </c>
      <c r="H14" s="26">
        <v>20</v>
      </c>
      <c r="I14" s="12" t="s">
        <v>42</v>
      </c>
      <c r="J14" s="12" t="s">
        <v>43</v>
      </c>
      <c r="K14" s="41">
        <v>9.218</v>
      </c>
      <c r="L14" s="12" t="s">
        <v>3</v>
      </c>
      <c r="M14" s="25">
        <v>9.3000000000000007</v>
      </c>
      <c r="N14" s="41">
        <v>9.3000000000000007</v>
      </c>
      <c r="O14" s="26"/>
      <c r="P14" s="42">
        <v>0</v>
      </c>
      <c r="Q14" s="57"/>
    </row>
    <row r="15" spans="1:32" ht="46.5" customHeight="1" thickBot="1" x14ac:dyDescent="0.25">
      <c r="A15" s="132"/>
      <c r="B15" s="5" t="s">
        <v>11</v>
      </c>
      <c r="C15" s="6" t="s">
        <v>19</v>
      </c>
      <c r="D15" s="5">
        <v>953</v>
      </c>
      <c r="E15" s="5" t="s">
        <v>61</v>
      </c>
      <c r="F15" s="5" t="s">
        <v>20</v>
      </c>
      <c r="G15" s="19">
        <v>17.219000000000001</v>
      </c>
      <c r="H15" s="27">
        <v>30</v>
      </c>
      <c r="I15" s="5" t="s">
        <v>61</v>
      </c>
      <c r="J15" s="5" t="s">
        <v>20</v>
      </c>
      <c r="K15" s="19">
        <v>17.219000000000001</v>
      </c>
      <c r="L15" s="5" t="s">
        <v>3</v>
      </c>
      <c r="M15" s="61">
        <f>6.168+0.215+2.376</f>
        <v>8.7590000000000003</v>
      </c>
      <c r="N15" s="28">
        <f>11.307+0.215</f>
        <v>11.522</v>
      </c>
      <c r="O15" s="27">
        <v>0.1</v>
      </c>
      <c r="P15" s="37">
        <v>0</v>
      </c>
      <c r="Q15" s="58"/>
      <c r="R15" s="56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37.5" customHeight="1" x14ac:dyDescent="0.2">
      <c r="A16" s="129">
        <v>15</v>
      </c>
      <c r="B16" s="4" t="s">
        <v>9</v>
      </c>
      <c r="C16" s="3" t="s">
        <v>21</v>
      </c>
      <c r="D16" s="2">
        <v>964</v>
      </c>
      <c r="E16" s="43" t="s">
        <v>7</v>
      </c>
      <c r="F16" s="43" t="s">
        <v>34</v>
      </c>
      <c r="G16" s="21">
        <v>24.364000000000001</v>
      </c>
      <c r="H16" s="7">
        <v>74</v>
      </c>
      <c r="I16" s="43" t="s">
        <v>7</v>
      </c>
      <c r="J16" s="43" t="s">
        <v>34</v>
      </c>
      <c r="K16" s="21">
        <v>24.364000000000001</v>
      </c>
      <c r="L16" s="2" t="s">
        <v>3</v>
      </c>
      <c r="M16" s="44">
        <v>10.973000000000001</v>
      </c>
      <c r="N16" s="44">
        <v>11.67</v>
      </c>
      <c r="O16" s="7"/>
      <c r="P16" s="35">
        <v>0</v>
      </c>
      <c r="Q16" s="57"/>
      <c r="R16" s="56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22.5" customHeight="1" x14ac:dyDescent="0.2">
      <c r="A17" s="133"/>
      <c r="B17" s="96" t="s">
        <v>10</v>
      </c>
      <c r="C17" s="136" t="s">
        <v>76</v>
      </c>
      <c r="D17" s="96">
        <v>978</v>
      </c>
      <c r="E17" s="96" t="s">
        <v>55</v>
      </c>
      <c r="F17" s="96" t="s">
        <v>56</v>
      </c>
      <c r="G17" s="90">
        <v>16.077000000000002</v>
      </c>
      <c r="H17" s="93">
        <v>18</v>
      </c>
      <c r="I17" s="96" t="s">
        <v>55</v>
      </c>
      <c r="J17" s="96" t="s">
        <v>56</v>
      </c>
      <c r="K17" s="105">
        <v>16.077000000000002</v>
      </c>
      <c r="L17" s="102" t="s">
        <v>3</v>
      </c>
      <c r="M17" s="102">
        <v>8.3160000000000007</v>
      </c>
      <c r="N17" s="102">
        <v>8.5259999999999998</v>
      </c>
      <c r="O17" s="108">
        <v>0</v>
      </c>
      <c r="P17" s="99">
        <v>0</v>
      </c>
      <c r="Q17" s="57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30.75" customHeight="1" x14ac:dyDescent="0.2">
      <c r="A18" s="133"/>
      <c r="B18" s="97"/>
      <c r="C18" s="137"/>
      <c r="D18" s="97"/>
      <c r="E18" s="97"/>
      <c r="F18" s="97"/>
      <c r="G18" s="91"/>
      <c r="H18" s="94"/>
      <c r="I18" s="97"/>
      <c r="J18" s="97"/>
      <c r="K18" s="106"/>
      <c r="L18" s="103"/>
      <c r="M18" s="103"/>
      <c r="N18" s="103"/>
      <c r="O18" s="109"/>
      <c r="P18" s="100"/>
      <c r="Q18" s="57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21" customHeight="1" x14ac:dyDescent="0.2">
      <c r="A19" s="133"/>
      <c r="B19" s="98"/>
      <c r="C19" s="138"/>
      <c r="D19" s="98"/>
      <c r="E19" s="98"/>
      <c r="F19" s="98"/>
      <c r="G19" s="92"/>
      <c r="H19" s="95"/>
      <c r="I19" s="98"/>
      <c r="J19" s="98"/>
      <c r="K19" s="107"/>
      <c r="L19" s="104"/>
      <c r="M19" s="104"/>
      <c r="N19" s="104"/>
      <c r="O19" s="110"/>
      <c r="P19" s="101"/>
      <c r="Q19" s="5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22.5" customHeight="1" thickBot="1" x14ac:dyDescent="0.25">
      <c r="A20" s="132"/>
      <c r="B20" s="4" t="s">
        <v>11</v>
      </c>
      <c r="C20" s="6" t="s">
        <v>22</v>
      </c>
      <c r="D20" s="5">
        <v>968</v>
      </c>
      <c r="E20" s="46" t="s">
        <v>7</v>
      </c>
      <c r="F20" s="46" t="s">
        <v>23</v>
      </c>
      <c r="G20" s="19">
        <v>8.4489999999999998</v>
      </c>
      <c r="H20" s="20">
        <v>26</v>
      </c>
      <c r="I20" s="46" t="s">
        <v>7</v>
      </c>
      <c r="J20" s="46" t="s">
        <v>23</v>
      </c>
      <c r="K20" s="19">
        <v>8.4489999999999998</v>
      </c>
      <c r="L20" s="5" t="s">
        <v>3</v>
      </c>
      <c r="M20" s="47">
        <v>8.4329999999999998</v>
      </c>
      <c r="N20" s="47">
        <v>8.4329999999999998</v>
      </c>
      <c r="O20" s="27"/>
      <c r="P20" s="37">
        <v>0</v>
      </c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36.75" customHeight="1" x14ac:dyDescent="0.2">
      <c r="A21" s="129">
        <v>16</v>
      </c>
      <c r="B21" s="2" t="s">
        <v>9</v>
      </c>
      <c r="C21" s="3" t="s">
        <v>44</v>
      </c>
      <c r="D21" s="2">
        <v>964</v>
      </c>
      <c r="E21" s="43" t="s">
        <v>52</v>
      </c>
      <c r="F21" s="43" t="s">
        <v>53</v>
      </c>
      <c r="G21" s="21">
        <v>25.318999999999999</v>
      </c>
      <c r="H21" s="60">
        <v>40</v>
      </c>
      <c r="I21" s="43" t="s">
        <v>52</v>
      </c>
      <c r="J21" s="43" t="s">
        <v>53</v>
      </c>
      <c r="K21" s="21">
        <v>25.318999999999999</v>
      </c>
      <c r="L21" s="2" t="s">
        <v>3</v>
      </c>
      <c r="M21" s="48">
        <v>4.8090000000000002</v>
      </c>
      <c r="N21" s="43">
        <v>23.762</v>
      </c>
      <c r="O21" s="49"/>
      <c r="P21" s="35">
        <v>0</v>
      </c>
      <c r="Q21" s="57"/>
      <c r="R21" s="56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22.5" customHeight="1" x14ac:dyDescent="0.2">
      <c r="A22" s="130"/>
      <c r="B22" s="62" t="s">
        <v>10</v>
      </c>
      <c r="C22" s="63" t="s">
        <v>54</v>
      </c>
      <c r="D22" s="62">
        <v>964</v>
      </c>
      <c r="E22" s="64" t="s">
        <v>53</v>
      </c>
      <c r="F22" s="64" t="s">
        <v>24</v>
      </c>
      <c r="G22" s="65">
        <v>4.8090000000000002</v>
      </c>
      <c r="H22" s="66">
        <v>6</v>
      </c>
      <c r="I22" s="64" t="s">
        <v>53</v>
      </c>
      <c r="J22" s="64" t="s">
        <v>24</v>
      </c>
      <c r="K22" s="65">
        <v>4.8090000000000002</v>
      </c>
      <c r="L22" s="62" t="s">
        <v>4</v>
      </c>
      <c r="M22" s="67">
        <v>1.2609999999999999</v>
      </c>
      <c r="N22" s="64">
        <v>1.2609999999999999</v>
      </c>
      <c r="O22" s="68"/>
      <c r="P22" s="69">
        <v>0</v>
      </c>
      <c r="Q22" s="57"/>
      <c r="R22" s="56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22.5" customHeight="1" x14ac:dyDescent="0.2">
      <c r="A23" s="130"/>
      <c r="B23" s="29" t="s">
        <v>11</v>
      </c>
      <c r="C23" s="9" t="s">
        <v>35</v>
      </c>
      <c r="D23" s="29">
        <v>966</v>
      </c>
      <c r="E23" s="33" t="s">
        <v>49</v>
      </c>
      <c r="F23" s="33" t="s">
        <v>36</v>
      </c>
      <c r="G23" s="16">
        <v>22.83</v>
      </c>
      <c r="H23" s="39">
        <v>45</v>
      </c>
      <c r="I23" s="33" t="s">
        <v>49</v>
      </c>
      <c r="J23" s="33" t="s">
        <v>36</v>
      </c>
      <c r="K23" s="16">
        <v>22.83</v>
      </c>
      <c r="L23" s="29" t="s">
        <v>3</v>
      </c>
      <c r="M23" s="45">
        <v>15.507999999999999</v>
      </c>
      <c r="N23" s="32">
        <v>16.477</v>
      </c>
      <c r="O23" s="50">
        <v>0.4</v>
      </c>
      <c r="P23" s="36">
        <v>0</v>
      </c>
      <c r="Q23" s="5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ht="22.5" customHeight="1" thickBot="1" x14ac:dyDescent="0.25">
      <c r="A24" s="132"/>
      <c r="B24" s="14" t="s">
        <v>12</v>
      </c>
      <c r="C24" s="15" t="s">
        <v>37</v>
      </c>
      <c r="D24" s="51">
        <v>963</v>
      </c>
      <c r="E24" s="34" t="s">
        <v>7</v>
      </c>
      <c r="F24" s="34" t="s">
        <v>51</v>
      </c>
      <c r="G24" s="52">
        <v>2.1659999999999999</v>
      </c>
      <c r="H24" s="53">
        <v>5</v>
      </c>
      <c r="I24" s="34" t="s">
        <v>7</v>
      </c>
      <c r="J24" s="34" t="s">
        <v>51</v>
      </c>
      <c r="K24" s="52">
        <v>2.1659999999999999</v>
      </c>
      <c r="L24" s="14" t="s">
        <v>3</v>
      </c>
      <c r="M24" s="47">
        <v>2.6379999999999999</v>
      </c>
      <c r="N24" s="46">
        <v>2.6379999999999999</v>
      </c>
      <c r="O24" s="53"/>
      <c r="P24" s="37">
        <v>0</v>
      </c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22.5" customHeight="1" x14ac:dyDescent="0.2">
      <c r="A25" s="129">
        <v>17</v>
      </c>
      <c r="B25" s="2" t="s">
        <v>9</v>
      </c>
      <c r="C25" s="3" t="s">
        <v>46</v>
      </c>
      <c r="D25" s="2">
        <v>967</v>
      </c>
      <c r="E25" s="43" t="s">
        <v>7</v>
      </c>
      <c r="F25" s="43" t="s">
        <v>39</v>
      </c>
      <c r="G25" s="21">
        <v>14.055999999999999</v>
      </c>
      <c r="H25" s="118">
        <v>48</v>
      </c>
      <c r="I25" s="43" t="s">
        <v>7</v>
      </c>
      <c r="J25" s="43" t="s">
        <v>39</v>
      </c>
      <c r="K25" s="21">
        <v>14.055999999999999</v>
      </c>
      <c r="L25" s="2" t="s">
        <v>3</v>
      </c>
      <c r="M25" s="117">
        <v>18.702999999999999</v>
      </c>
      <c r="N25" s="117">
        <v>24.07</v>
      </c>
      <c r="O25" s="118"/>
      <c r="P25" s="114">
        <v>0</v>
      </c>
      <c r="Q25" s="57"/>
      <c r="R25" s="56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ht="22.5" customHeight="1" x14ac:dyDescent="0.2">
      <c r="A26" s="130"/>
      <c r="B26" s="75" t="s">
        <v>10</v>
      </c>
      <c r="C26" s="9" t="s">
        <v>38</v>
      </c>
      <c r="D26" s="75">
        <v>967</v>
      </c>
      <c r="E26" s="33" t="s">
        <v>40</v>
      </c>
      <c r="F26" s="33" t="s">
        <v>25</v>
      </c>
      <c r="G26" s="76">
        <v>21.588000000000001</v>
      </c>
      <c r="H26" s="110"/>
      <c r="I26" s="33" t="s">
        <v>40</v>
      </c>
      <c r="J26" s="33" t="s">
        <v>25</v>
      </c>
      <c r="K26" s="76">
        <v>21.588000000000001</v>
      </c>
      <c r="L26" s="75" t="s">
        <v>3</v>
      </c>
      <c r="M26" s="98"/>
      <c r="N26" s="98"/>
      <c r="O26" s="110"/>
      <c r="P26" s="101"/>
      <c r="Q26" s="57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ht="34.5" customHeight="1" thickBot="1" x14ac:dyDescent="0.25">
      <c r="A27" s="131"/>
      <c r="B27" s="5" t="s">
        <v>11</v>
      </c>
      <c r="C27" s="6" t="s">
        <v>45</v>
      </c>
      <c r="D27" s="5">
        <v>964</v>
      </c>
      <c r="E27" s="46" t="s">
        <v>33</v>
      </c>
      <c r="F27" s="46" t="s">
        <v>50</v>
      </c>
      <c r="G27" s="19">
        <v>12.340999999999999</v>
      </c>
      <c r="H27" s="27">
        <v>11</v>
      </c>
      <c r="I27" s="46" t="s">
        <v>33</v>
      </c>
      <c r="J27" s="46" t="s">
        <v>50</v>
      </c>
      <c r="K27" s="19">
        <v>12.340999999999999</v>
      </c>
      <c r="L27" s="5" t="s">
        <v>3</v>
      </c>
      <c r="M27" s="47">
        <f>7.198+1.731+0.706</f>
        <v>9.6349999999999998</v>
      </c>
      <c r="N27" s="47">
        <f>11.891+0.706</f>
        <v>12.597</v>
      </c>
      <c r="O27" s="27"/>
      <c r="P27" s="37">
        <v>0</v>
      </c>
      <c r="Q27" s="58"/>
      <c r="R27" s="59"/>
      <c r="S27" s="8"/>
      <c r="T27" s="8"/>
      <c r="U27" s="8"/>
      <c r="V27" s="59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30" spans="1:32" x14ac:dyDescent="0.2">
      <c r="G30" s="55"/>
    </row>
  </sheetData>
  <mergeCells count="43">
    <mergeCell ref="L4:L5"/>
    <mergeCell ref="I4:J4"/>
    <mergeCell ref="M4:M5"/>
    <mergeCell ref="G4:G5"/>
    <mergeCell ref="A25:A27"/>
    <mergeCell ref="A13:A15"/>
    <mergeCell ref="A16:A20"/>
    <mergeCell ref="A21:A24"/>
    <mergeCell ref="D4:D5"/>
    <mergeCell ref="A10:A12"/>
    <mergeCell ref="C4:C5"/>
    <mergeCell ref="B17:B19"/>
    <mergeCell ref="C17:C19"/>
    <mergeCell ref="D17:D19"/>
    <mergeCell ref="E17:E19"/>
    <mergeCell ref="F17:F19"/>
    <mergeCell ref="A1:P1"/>
    <mergeCell ref="A2:P2"/>
    <mergeCell ref="A3:P3"/>
    <mergeCell ref="P25:P26"/>
    <mergeCell ref="P4:P5"/>
    <mergeCell ref="M25:M26"/>
    <mergeCell ref="O25:O26"/>
    <mergeCell ref="E4:F4"/>
    <mergeCell ref="H4:H5"/>
    <mergeCell ref="H25:H26"/>
    <mergeCell ref="K4:K5"/>
    <mergeCell ref="N4:N5"/>
    <mergeCell ref="N25:N26"/>
    <mergeCell ref="A4:A5"/>
    <mergeCell ref="B4:B5"/>
    <mergeCell ref="O4:O5"/>
    <mergeCell ref="P17:P19"/>
    <mergeCell ref="L17:L19"/>
    <mergeCell ref="K17:K19"/>
    <mergeCell ref="M17:M19"/>
    <mergeCell ref="N17:N19"/>
    <mergeCell ref="O17:O19"/>
    <mergeCell ref="A6:A9"/>
    <mergeCell ref="G17:G19"/>
    <mergeCell ref="H17:H19"/>
    <mergeCell ref="I17:I19"/>
    <mergeCell ref="J17:J19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5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ZDW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Tomasz Kusek</dc:creator>
  <cp:lastModifiedBy>Ewa Leśniak</cp:lastModifiedBy>
  <cp:lastPrinted>2021-12-02T11:19:38Z</cp:lastPrinted>
  <dcterms:created xsi:type="dcterms:W3CDTF">2017-10-06T12:27:28Z</dcterms:created>
  <dcterms:modified xsi:type="dcterms:W3CDTF">2024-12-27T12:15:03Z</dcterms:modified>
</cp:coreProperties>
</file>